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'pds-7'!$A$1:$AL$20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<sst xmlns="http://schemas.openxmlformats.org/spreadsheetml/2006/main" uniqueCount="74">
  <si>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</si>
  <si>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</si>
  <si>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</si>
  <si>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ดี รอดเสียงล้ำ    เลขที่ 116 ม.6 ซ.- ถ.-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</si>
  <si>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</si>
  <si>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</si>
  <si>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</si>
  <si>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</si>
  <si>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</si>
  <si>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</si>
  <si>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</si>
  <si>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</si>
  <si>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</si>
  <si>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</si>
  <si>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</si>
  <si>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</si>
  <si>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</si>
  <si>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</si>
  <si>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</si>
  <si>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</si>
  <si>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</si>
  <si>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</si>
  <si>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</si>
  <si>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</si>
  <si>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</si>
  <si>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</si>
  <si>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</si>
  <si>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</si>
  <si>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</si>
  <si>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</si>
  <si>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</si>
  <si>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</si>
  <si>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</si>
  <si>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</si>
  <si>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</si>
  <si>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</si>
  <si>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</si>
  <si>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</si>
  <si>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</si>
  <si>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</si>
  <si>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ด000/7948</t>
  </si>
  <si>
    <t>3150600688368</t>
  </si>
  <si>
    <t>นาง ดี รอดเสียงล้ำ</t>
  </si>
  <si>
    <t>เลขที่ 116 ม.6 ซ.- ถ.-</t>
  </si>
  <si>
    <t>01F009</t>
  </si>
  <si>
    <t>โฉนด</t>
  </si>
  <si>
    <t>35638</t>
  </si>
  <si>
    <t>เกษตรกรรม</t>
  </si>
  <si>
    <t>06A012</t>
  </si>
  <si>
    <t>2002</t>
  </si>
  <si>
    <t>06A015</t>
  </si>
  <si>
    <t>13289</t>
  </si>
  <si>
    <t>ใช้ประโยชน์หลายประเภท</t>
  </si>
  <si>
    <t>116 ม.6 ซ.- ถ.-ท่าช้าง วิเศษชัยชาญ อ่างทอง</t>
  </si>
  <si>
    <t>06A015-B001</t>
  </si>
  <si>
    <t>100|ประเภทบ้านเดี่ยว(65)</t>
  </si>
  <si>
    <t>ตึก</t>
  </si>
  <si>
    <t>ใช้เอง-(2-1)</t>
  </si>
  <si>
    <t>บ้านพักอาศัย</t>
  </si>
  <si>
    <t>ให้เช่า-อื่นๆ</t>
  </si>
  <si>
    <t>ปั๊มหลอด,ร้านขายของชำ</t>
  </si>
  <si>
    <t xml:space="preserve">(2-3) </t>
  </si>
  <si>
    <t>อื่นๆ</t>
  </si>
  <si>
    <t>06A016</t>
  </si>
  <si>
    <t>13288</t>
  </si>
  <si>
    <t>06C077</t>
  </si>
  <si>
    <t>28237</t>
  </si>
  <si>
    <t xml:space="preserve">(2-1) </t>
  </si>
  <si>
    <t xml:space="preserve">  มีสิ่งปลูกสร้างของบุคคลอื่น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</si>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</sst>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0" fillId="2" borderId="4" applyFont="1" applyNumberFormat="0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6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22" sqref="M22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16"/>
      <c r="AL1" s="6" t="s">
        <v>1</v>
      </c>
    </row>
    <row r="2" spans="1:40" customHeight="1" ht="26.25">
      <c r="A2" s="60" t="s">
        <v>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16"/>
      <c r="AL2" s="6"/>
    </row>
    <row r="3" spans="1:40" customHeight="1" ht="26.25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2"/>
    </row>
    <row r="4" spans="1:40" customHeight="1" ht="17.25">
      <c r="A4" s="55" t="s">
        <v>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64" t="s">
        <v>5</v>
      </c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47" t="s">
        <v>6</v>
      </c>
      <c r="AH4" s="47" t="s">
        <v>7</v>
      </c>
      <c r="AI4" s="47" t="s">
        <v>8</v>
      </c>
      <c r="AJ4" s="47" t="s">
        <v>9</v>
      </c>
      <c r="AK4" s="47" t="s">
        <v>10</v>
      </c>
      <c r="AL4" s="61" t="s">
        <v>11</v>
      </c>
    </row>
    <row r="5" spans="1:40" customHeight="1" ht="17.25">
      <c r="A5" s="48" t="s">
        <v>12</v>
      </c>
      <c r="B5" s="49" t="s">
        <v>13</v>
      </c>
      <c r="C5" s="48" t="s">
        <v>14</v>
      </c>
      <c r="D5" s="48" t="s">
        <v>15</v>
      </c>
      <c r="E5" s="48" t="s">
        <v>16</v>
      </c>
      <c r="F5" s="48" t="s">
        <v>17</v>
      </c>
      <c r="G5" s="52" t="s">
        <v>18</v>
      </c>
      <c r="H5" s="63" t="s">
        <v>19</v>
      </c>
      <c r="I5" s="63" t="s">
        <v>20</v>
      </c>
      <c r="J5" s="48" t="s">
        <v>21</v>
      </c>
      <c r="K5" s="48"/>
      <c r="L5" s="48"/>
      <c r="M5" s="63" t="s">
        <v>22</v>
      </c>
      <c r="N5" s="59" t="s">
        <v>23</v>
      </c>
      <c r="O5" s="53" t="s">
        <v>24</v>
      </c>
      <c r="P5" s="53" t="s">
        <v>25</v>
      </c>
      <c r="Q5" s="54" t="s">
        <v>16</v>
      </c>
      <c r="R5" s="54" t="s">
        <v>12</v>
      </c>
      <c r="S5" s="62" t="s">
        <v>13</v>
      </c>
      <c r="T5" s="54" t="s">
        <v>14</v>
      </c>
      <c r="U5" s="54" t="s">
        <v>15</v>
      </c>
      <c r="V5" s="51" t="s">
        <v>26</v>
      </c>
      <c r="W5" s="46" t="s">
        <v>27</v>
      </c>
      <c r="X5" s="46" t="s">
        <v>28</v>
      </c>
      <c r="Y5" s="46" t="s">
        <v>22</v>
      </c>
      <c r="Z5" s="56" t="s">
        <v>29</v>
      </c>
      <c r="AA5" s="57" t="s">
        <v>30</v>
      </c>
      <c r="AB5" s="56" t="s">
        <v>31</v>
      </c>
      <c r="AC5" s="58" t="s">
        <v>32</v>
      </c>
      <c r="AD5" s="54" t="s">
        <v>33</v>
      </c>
      <c r="AE5" s="54"/>
      <c r="AF5" s="56" t="s">
        <v>34</v>
      </c>
      <c r="AG5" s="47"/>
      <c r="AH5" s="47"/>
      <c r="AI5" s="47"/>
      <c r="AJ5" s="47"/>
      <c r="AK5" s="47"/>
      <c r="AL5" s="61"/>
    </row>
    <row r="6" spans="1:40" customHeight="1" ht="17.25">
      <c r="A6" s="48"/>
      <c r="B6" s="49"/>
      <c r="C6" s="48"/>
      <c r="D6" s="48"/>
      <c r="E6" s="48"/>
      <c r="F6" s="48"/>
      <c r="G6" s="52"/>
      <c r="H6" s="63"/>
      <c r="I6" s="63"/>
      <c r="J6" s="48"/>
      <c r="K6" s="48"/>
      <c r="L6" s="48"/>
      <c r="M6" s="63"/>
      <c r="N6" s="59"/>
      <c r="O6" s="53"/>
      <c r="P6" s="53"/>
      <c r="Q6" s="54"/>
      <c r="R6" s="54"/>
      <c r="S6" s="62"/>
      <c r="T6" s="54"/>
      <c r="U6" s="54"/>
      <c r="V6" s="51"/>
      <c r="W6" s="46"/>
      <c r="X6" s="46"/>
      <c r="Y6" s="46"/>
      <c r="Z6" s="56"/>
      <c r="AA6" s="57"/>
      <c r="AB6" s="56"/>
      <c r="AC6" s="58"/>
      <c r="AD6" s="45" t="s">
        <v>35</v>
      </c>
      <c r="AE6" s="45" t="s">
        <v>36</v>
      </c>
      <c r="AF6" s="56"/>
      <c r="AG6" s="47"/>
      <c r="AH6" s="47"/>
      <c r="AI6" s="47"/>
      <c r="AJ6" s="47"/>
      <c r="AK6" s="47"/>
      <c r="AL6" s="61"/>
    </row>
    <row r="7" spans="1:40" customHeight="1" ht="17.25">
      <c r="A7" s="48"/>
      <c r="B7" s="49"/>
      <c r="C7" s="48"/>
      <c r="D7" s="48"/>
      <c r="E7" s="48"/>
      <c r="F7" s="48"/>
      <c r="G7" s="52"/>
      <c r="H7" s="63"/>
      <c r="I7" s="63"/>
      <c r="J7" s="48" t="s">
        <v>37</v>
      </c>
      <c r="K7" s="48" t="s">
        <v>38</v>
      </c>
      <c r="L7" s="50" t="s">
        <v>39</v>
      </c>
      <c r="M7" s="63"/>
      <c r="N7" s="59"/>
      <c r="O7" s="53"/>
      <c r="P7" s="53"/>
      <c r="Q7" s="54"/>
      <c r="R7" s="54"/>
      <c r="S7" s="62"/>
      <c r="T7" s="54"/>
      <c r="U7" s="54"/>
      <c r="V7" s="51"/>
      <c r="W7" s="46"/>
      <c r="X7" s="46"/>
      <c r="Y7" s="46"/>
      <c r="Z7" s="56"/>
      <c r="AA7" s="57"/>
      <c r="AB7" s="56"/>
      <c r="AC7" s="58"/>
      <c r="AD7" s="45"/>
      <c r="AE7" s="45"/>
      <c r="AF7" s="56"/>
      <c r="AG7" s="47"/>
      <c r="AH7" s="47"/>
      <c r="AI7" s="47"/>
      <c r="AJ7" s="47"/>
      <c r="AK7" s="47"/>
      <c r="AL7" s="61"/>
    </row>
    <row r="8" spans="1:40" customHeight="1" ht="17.25">
      <c r="A8" s="48"/>
      <c r="B8" s="49"/>
      <c r="C8" s="48"/>
      <c r="D8" s="48"/>
      <c r="E8" s="48"/>
      <c r="F8" s="48"/>
      <c r="G8" s="52"/>
      <c r="H8" s="63"/>
      <c r="I8" s="63"/>
      <c r="J8" s="48"/>
      <c r="K8" s="48"/>
      <c r="L8" s="50"/>
      <c r="M8" s="63"/>
      <c r="N8" s="59"/>
      <c r="O8" s="53"/>
      <c r="P8" s="53"/>
      <c r="Q8" s="54"/>
      <c r="R8" s="54"/>
      <c r="S8" s="62"/>
      <c r="T8" s="54"/>
      <c r="U8" s="54"/>
      <c r="V8" s="51"/>
      <c r="W8" s="46"/>
      <c r="X8" s="46"/>
      <c r="Y8" s="46"/>
      <c r="Z8" s="56"/>
      <c r="AA8" s="57"/>
      <c r="AB8" s="56"/>
      <c r="AC8" s="58"/>
      <c r="AD8" s="45"/>
      <c r="AE8" s="45"/>
      <c r="AF8" s="56"/>
      <c r="AG8" s="47"/>
      <c r="AH8" s="47"/>
      <c r="AI8" s="47"/>
      <c r="AJ8" s="47"/>
      <c r="AK8" s="47"/>
      <c r="AL8" s="61"/>
    </row>
    <row r="9" spans="1:40" customHeight="1" ht="17.25">
      <c r="A9" s="48"/>
      <c r="B9" s="49"/>
      <c r="C9" s="48"/>
      <c r="D9" s="48"/>
      <c r="E9" s="48"/>
      <c r="F9" s="48"/>
      <c r="G9" s="52"/>
      <c r="H9" s="63"/>
      <c r="I9" s="63"/>
      <c r="J9" s="48"/>
      <c r="K9" s="48"/>
      <c r="L9" s="50"/>
      <c r="M9" s="63"/>
      <c r="N9" s="59"/>
      <c r="O9" s="53"/>
      <c r="P9" s="53"/>
      <c r="Q9" s="54"/>
      <c r="R9" s="54"/>
      <c r="S9" s="62"/>
      <c r="T9" s="54"/>
      <c r="U9" s="54"/>
      <c r="V9" s="51"/>
      <c r="W9" s="46"/>
      <c r="X9" s="46"/>
      <c r="Y9" s="46"/>
      <c r="Z9" s="56"/>
      <c r="AA9" s="57"/>
      <c r="AB9" s="56"/>
      <c r="AC9" s="58"/>
      <c r="AD9" s="45"/>
      <c r="AE9" s="45"/>
      <c r="AF9" s="56"/>
      <c r="AG9" s="47"/>
      <c r="AH9" s="47"/>
      <c r="AI9" s="47"/>
      <c r="AJ9" s="47"/>
      <c r="AK9" s="47"/>
      <c r="AL9" s="61"/>
    </row>
    <row r="10" spans="1:40" customHeight="1" ht="19.5">
      <c r="A10" s="67" t="s">
        <v>40</v>
      </c>
      <c r="B10" s="68" t="s">
        <v>41</v>
      </c>
      <c r="C10" s="67" t="s">
        <v>42</v>
      </c>
      <c r="D10" s="67" t="s">
        <v>43</v>
      </c>
      <c r="E10" s="67">
        <v>1</v>
      </c>
      <c r="F10" s="67">
        <v>6232</v>
      </c>
      <c r="G10" s="68" t="s">
        <v>44</v>
      </c>
      <c r="H10" s="65" t="s">
        <v>45</v>
      </c>
      <c r="I10" s="65" t="s">
        <v>46</v>
      </c>
      <c r="J10" s="65">
        <v>5</v>
      </c>
      <c r="K10" s="65">
        <v>0</v>
      </c>
      <c r="L10" s="66">
        <v>0</v>
      </c>
      <c r="M10" s="65" t="s">
        <v>47</v>
      </c>
      <c r="N10" s="70" t="str">
        <f>((J10*400)+(K10*100))+L10</f>
        <v>0</v>
      </c>
      <c r="O10" s="70">
        <v>150</v>
      </c>
      <c r="P10" s="70" t="str">
        <f>N10*O10</f>
        <v>0</v>
      </c>
      <c r="Q10" s="65"/>
      <c r="R10" s="65"/>
      <c r="S10" s="72"/>
      <c r="T10" s="65"/>
      <c r="U10" s="65"/>
      <c r="V10" s="68"/>
      <c r="W10" s="65"/>
      <c r="X10" s="65"/>
      <c r="Y10" s="65"/>
      <c r="Z10" s="70"/>
      <c r="AA10" s="66"/>
      <c r="AB10" s="70"/>
      <c r="AC10" s="70"/>
      <c r="AD10" s="67"/>
      <c r="AE10" s="67"/>
      <c r="AF10" s="70"/>
      <c r="AG10" s="70" t="str">
        <f>AF10+P10</f>
        <v>0</v>
      </c>
      <c r="AH10" s="70" t="str">
        <f>AG10</f>
        <v>0</v>
      </c>
      <c r="AI10" s="70">
        <v>50000000</v>
      </c>
      <c r="AJ10" s="70" t="str">
        <f>IF((AI10-AH10) &gt; 1,0,IF((AI10-AH10)&lt;0,AH10-AI10,AI10-AH10))</f>
        <v>0</v>
      </c>
      <c r="AK10" s="70">
        <v>0.01</v>
      </c>
      <c r="AL10" s="70" t="str">
        <f>ROUND(AJ10*(AK10/100),2)</f>
        <v>0</v>
      </c>
    </row>
    <row r="11" spans="1:40" customHeight="1" ht="19.5">
      <c r="A11" s="67" t="s">
        <v>40</v>
      </c>
      <c r="B11" s="68" t="s">
        <v>41</v>
      </c>
      <c r="C11" s="67" t="s">
        <v>42</v>
      </c>
      <c r="D11" s="67" t="s">
        <v>43</v>
      </c>
      <c r="E11" s="67">
        <v>2</v>
      </c>
      <c r="F11" s="67">
        <v>7250</v>
      </c>
      <c r="G11" s="68" t="s">
        <v>48</v>
      </c>
      <c r="H11" s="65" t="s">
        <v>45</v>
      </c>
      <c r="I11" s="65" t="s">
        <v>49</v>
      </c>
      <c r="J11" s="65">
        <v>4</v>
      </c>
      <c r="K11" s="65">
        <v>0</v>
      </c>
      <c r="L11" s="66">
        <v>9</v>
      </c>
      <c r="M11" s="65" t="s">
        <v>47</v>
      </c>
      <c r="N11" s="70" t="str">
        <f>((J11*400)+(K11*100))+L11</f>
        <v>0</v>
      </c>
      <c r="O11" s="70">
        <v>350</v>
      </c>
      <c r="P11" s="70" t="str">
        <f>N11*O11</f>
        <v>0</v>
      </c>
      <c r="Q11" s="65"/>
      <c r="R11" s="65"/>
      <c r="S11" s="72"/>
      <c r="T11" s="65"/>
      <c r="U11" s="65"/>
      <c r="V11" s="68"/>
      <c r="W11" s="65"/>
      <c r="X11" s="65"/>
      <c r="Y11" s="65"/>
      <c r="Z11" s="70"/>
      <c r="AA11" s="66"/>
      <c r="AB11" s="70"/>
      <c r="AC11" s="70"/>
      <c r="AD11" s="67"/>
      <c r="AE11" s="67"/>
      <c r="AF11" s="70"/>
      <c r="AG11" s="70" t="str">
        <f>AF11+P11</f>
        <v>0</v>
      </c>
      <c r="AH11" s="70" t="str">
        <f>AG11</f>
        <v>0</v>
      </c>
      <c r="AI11" s="70">
        <v>50000000</v>
      </c>
      <c r="AJ11" s="70" t="str">
        <f>IF((AI11-AH11) &gt; 1,0,IF((AI11-AH11)&lt;0,AH11-AI11,AI11-AH11))</f>
        <v>0</v>
      </c>
      <c r="AK11" s="70">
        <v>0.01</v>
      </c>
      <c r="AL11" s="70" t="str">
        <f>ROUND(AJ11*(AK11/100),2)</f>
        <v>0</v>
      </c>
    </row>
    <row r="12" spans="1:40">
      <c r="A12" s="67" t="s">
        <v>40</v>
      </c>
      <c r="B12" s="68" t="s">
        <v>41</v>
      </c>
      <c r="C12" s="67" t="s">
        <v>42</v>
      </c>
      <c r="D12" s="67" t="s">
        <v>43</v>
      </c>
      <c r="E12" s="67">
        <v>3</v>
      </c>
      <c r="F12" s="67">
        <v>7253</v>
      </c>
      <c r="G12" s="68" t="s">
        <v>50</v>
      </c>
      <c r="H12" s="65" t="s">
        <v>45</v>
      </c>
      <c r="I12" s="65" t="s">
        <v>51</v>
      </c>
      <c r="J12" s="65">
        <v>0</v>
      </c>
      <c r="K12" s="65">
        <v>0</v>
      </c>
      <c r="L12" s="66">
        <v>45</v>
      </c>
      <c r="M12" s="65" t="s">
        <v>52</v>
      </c>
      <c r="N12" s="70" t="str">
        <f>((J12*400)+(K12*100))+L12</f>
        <v>0</v>
      </c>
      <c r="O12" s="70">
        <v>375</v>
      </c>
      <c r="P12" s="70" t="str">
        <f>N12*O12</f>
        <v>0</v>
      </c>
      <c r="Q12" s="65">
        <v>1</v>
      </c>
      <c r="R12" s="65" t="s">
        <v>40</v>
      </c>
      <c r="S12" s="72" t="s">
        <v>41</v>
      </c>
      <c r="T12" s="65" t="s">
        <v>42</v>
      </c>
      <c r="U12" s="65" t="s">
        <v>53</v>
      </c>
      <c r="V12" s="68" t="s">
        <v>54</v>
      </c>
      <c r="W12" s="65" t="s">
        <v>55</v>
      </c>
      <c r="X12" s="65" t="s">
        <v>56</v>
      </c>
      <c r="Y12" s="65" t="s">
        <v>57</v>
      </c>
      <c r="Z12" s="70">
        <v>155</v>
      </c>
      <c r="AA12" s="66">
        <v>86.11</v>
      </c>
      <c r="AB12" s="70">
        <v>6650</v>
      </c>
      <c r="AC12" s="70" t="str">
        <f>Z12*AB12</f>
        <v>0</v>
      </c>
      <c r="AD12" s="67">
        <v>6</v>
      </c>
      <c r="AE12" s="67">
        <v>6</v>
      </c>
      <c r="AF12" s="70" t="str">
        <f>(AC12*(100-AE12))/100</f>
        <v>0</v>
      </c>
      <c r="AG12" s="70" t="str">
        <f>SUM(AF12:AF13)+P12</f>
        <v>0</v>
      </c>
      <c r="AH12" s="70" t="str">
        <f>(AG12*AA12)/100</f>
        <v>0</v>
      </c>
      <c r="AI12" s="70">
        <v>50000000</v>
      </c>
      <c r="AJ12" s="70" t="str">
        <f>IF((AI12-AH12) &gt; 1,0,IF((AI12-AH12)&lt;0,AH12-AI12,AI12-AH12))</f>
        <v>0</v>
      </c>
      <c r="AK12" s="70">
        <v>0.02</v>
      </c>
      <c r="AL12" s="70" t="str">
        <f>ROUND(AJ12*(AK12/100),2)</f>
        <v>0</v>
      </c>
      <c r="AM12" s="7" t="s">
        <v>58</v>
      </c>
    </row>
    <row r="13" spans="1:40">
      <c r="A13" s="67"/>
      <c r="B13" s="68"/>
      <c r="C13" s="67"/>
      <c r="D13" s="67"/>
      <c r="E13" s="67"/>
      <c r="F13" s="67"/>
      <c r="G13" s="68"/>
      <c r="H13" s="65"/>
      <c r="I13" s="65"/>
      <c r="J13" s="65"/>
      <c r="K13" s="65"/>
      <c r="L13" s="66"/>
      <c r="M13" s="65"/>
      <c r="N13" s="70"/>
      <c r="O13" s="70"/>
      <c r="P13" s="70"/>
      <c r="Q13" s="65"/>
      <c r="R13" s="65"/>
      <c r="S13" s="72"/>
      <c r="T13" s="65"/>
      <c r="U13" s="65"/>
      <c r="V13" s="68"/>
      <c r="W13" s="65"/>
      <c r="X13" s="65"/>
      <c r="Y13" s="65" t="s">
        <v>59</v>
      </c>
      <c r="Z13" s="70">
        <v>25</v>
      </c>
      <c r="AA13" s="66">
        <v>13.89</v>
      </c>
      <c r="AB13" s="70">
        <v>6650</v>
      </c>
      <c r="AC13" s="70" t="str">
        <f>Z13*AB13</f>
        <v>0</v>
      </c>
      <c r="AD13" s="67">
        <v>6</v>
      </c>
      <c r="AE13" s="67">
        <v>6</v>
      </c>
      <c r="AF13" s="70" t="str">
        <f>(AC13*(100-AE13))/100</f>
        <v>0</v>
      </c>
      <c r="AG13" s="70" t="str">
        <f>SUM(AF12:AF13)+P12</f>
        <v>0</v>
      </c>
      <c r="AH13" s="70" t="str">
        <f>(AG13*AA13)/100</f>
        <v>0</v>
      </c>
      <c r="AI13" s="70">
        <v>0</v>
      </c>
      <c r="AJ13" s="70" t="str">
        <f>IF((AI13-AH13) &gt; 1,0,IF((AI13-AH13)&lt;0,AH13-AI13,AI13-AH13))</f>
        <v>0</v>
      </c>
      <c r="AK13" s="70">
        <v>0.3</v>
      </c>
      <c r="AL13" s="70" t="str">
        <f>ROUND(AJ13*(AK13/100),2)</f>
        <v>0</v>
      </c>
      <c r="AM13" s="7" t="s">
        <v>60</v>
      </c>
    </row>
    <row r="14" spans="1:40">
      <c r="A14" s="67"/>
      <c r="B14" s="68"/>
      <c r="C14" s="67"/>
      <c r="D14" s="67"/>
      <c r="E14" s="67"/>
      <c r="F14" s="67"/>
      <c r="G14" s="68"/>
      <c r="H14" s="65"/>
      <c r="I14" s="65"/>
      <c r="J14" s="65">
        <v>1</v>
      </c>
      <c r="K14" s="65">
        <v>1</v>
      </c>
      <c r="L14" s="66">
        <v>98.75</v>
      </c>
      <c r="M14" s="65" t="s">
        <v>61</v>
      </c>
      <c r="N14" s="70" t="str">
        <f>((J14*400)+(K14*100))+L14</f>
        <v>0</v>
      </c>
      <c r="O14" s="70">
        <v>375</v>
      </c>
      <c r="P14" s="70" t="str">
        <f>N14*O14</f>
        <v>0</v>
      </c>
      <c r="Q14" s="65"/>
      <c r="R14" s="65"/>
      <c r="S14" s="72"/>
      <c r="T14" s="65"/>
      <c r="U14" s="65"/>
      <c r="V14" s="68"/>
      <c r="W14" s="65"/>
      <c r="X14" s="65"/>
      <c r="Y14" s="65"/>
      <c r="Z14" s="70"/>
      <c r="AA14" s="66"/>
      <c r="AB14" s="70"/>
      <c r="AC14" s="70"/>
      <c r="AD14" s="67"/>
      <c r="AE14" s="67"/>
      <c r="AF14" s="70"/>
      <c r="AG14" s="70" t="str">
        <f>AF14+P14</f>
        <v>0</v>
      </c>
      <c r="AH14" s="70" t="str">
        <f>AG14</f>
        <v>0</v>
      </c>
      <c r="AI14" s="70">
        <v>0</v>
      </c>
      <c r="AJ14" s="70" t="str">
        <f>IF((AI14-AH14) &gt; 1,0,IF((AI14-AH14)&lt;0,AH14-AI14,AI14-AH14))</f>
        <v>0</v>
      </c>
      <c r="AK14" s="70">
        <v>0.02</v>
      </c>
      <c r="AL14" s="70" t="str">
        <f>ROUND(AJ14*(AK14/100),2)</f>
        <v>0</v>
      </c>
    </row>
    <row r="15" spans="1:40">
      <c r="A15" s="67"/>
      <c r="B15" s="68"/>
      <c r="C15" s="67"/>
      <c r="D15" s="67"/>
      <c r="E15" s="67"/>
      <c r="F15" s="67"/>
      <c r="G15" s="68"/>
      <c r="H15" s="65"/>
      <c r="I15" s="65"/>
      <c r="J15" s="65">
        <v>0</v>
      </c>
      <c r="K15" s="65">
        <v>0</v>
      </c>
      <c r="L15" s="66">
        <v>0.25</v>
      </c>
      <c r="M15" s="65" t="s">
        <v>62</v>
      </c>
      <c r="N15" s="70" t="str">
        <f>((J15*400)+(K15*100))+L15</f>
        <v>0</v>
      </c>
      <c r="O15" s="70">
        <v>375</v>
      </c>
      <c r="P15" s="70" t="str">
        <f>N15*O15</f>
        <v>0</v>
      </c>
      <c r="Q15" s="65"/>
      <c r="R15" s="65"/>
      <c r="S15" s="72"/>
      <c r="T15" s="65"/>
      <c r="U15" s="65"/>
      <c r="V15" s="68"/>
      <c r="W15" s="65"/>
      <c r="X15" s="65"/>
      <c r="Y15" s="65"/>
      <c r="Z15" s="70"/>
      <c r="AA15" s="66"/>
      <c r="AB15" s="70"/>
      <c r="AC15" s="70"/>
      <c r="AD15" s="67"/>
      <c r="AE15" s="67"/>
      <c r="AF15" s="70"/>
      <c r="AG15" s="70" t="str">
        <f>AF15+P15</f>
        <v>0</v>
      </c>
      <c r="AH15" s="70" t="str">
        <f>AG15</f>
        <v>0</v>
      </c>
      <c r="AI15" s="70">
        <v>0</v>
      </c>
      <c r="AJ15" s="70" t="str">
        <f>IF((AI15-AH15) &gt; 1,0,IF((AI15-AH15)&lt;0,AH15-AI15,AI15-AH15))</f>
        <v>0</v>
      </c>
      <c r="AK15" s="70">
        <v>0.3</v>
      </c>
      <c r="AL15" s="70" t="str">
        <f>ROUND(AJ15*(AK15/100),2)</f>
        <v>0</v>
      </c>
    </row>
    <row r="16" spans="1:40">
      <c r="A16" s="67"/>
      <c r="B16" s="68"/>
      <c r="C16" s="67"/>
      <c r="D16" s="67"/>
      <c r="E16" s="67"/>
      <c r="F16" s="67"/>
      <c r="G16" s="68"/>
      <c r="H16" s="65"/>
      <c r="I16" s="65"/>
      <c r="J16" s="65">
        <v>0</v>
      </c>
      <c r="K16" s="65">
        <v>0</v>
      </c>
      <c r="L16" s="66">
        <v>6</v>
      </c>
      <c r="M16" s="65" t="s">
        <v>62</v>
      </c>
      <c r="N16" s="70" t="str">
        <f>((J16*400)+(K16*100))+L16</f>
        <v>0</v>
      </c>
      <c r="O16" s="70">
        <v>375</v>
      </c>
      <c r="P16" s="70" t="str">
        <f>N16*O16</f>
        <v>0</v>
      </c>
      <c r="Q16" s="65"/>
      <c r="R16" s="65"/>
      <c r="S16" s="72"/>
      <c r="T16" s="65"/>
      <c r="U16" s="65"/>
      <c r="V16" s="68"/>
      <c r="W16" s="65"/>
      <c r="X16" s="65"/>
      <c r="Y16" s="65"/>
      <c r="Z16" s="70"/>
      <c r="AA16" s="66"/>
      <c r="AB16" s="70"/>
      <c r="AC16" s="70"/>
      <c r="AD16" s="67"/>
      <c r="AE16" s="67"/>
      <c r="AF16" s="70"/>
      <c r="AG16" s="70" t="str">
        <f>AF16+P16</f>
        <v>0</v>
      </c>
      <c r="AH16" s="70" t="str">
        <f>AG16</f>
        <v>0</v>
      </c>
      <c r="AI16" s="70">
        <v>0</v>
      </c>
      <c r="AJ16" s="70" t="str">
        <f>IF((AI16-AH16) &gt; 1,0,IF((AI16-AH16)&lt;0,AH16-AI16,AI16-AH16))</f>
        <v>0</v>
      </c>
      <c r="AK16" s="70">
        <v>0.3</v>
      </c>
      <c r="AL16" s="70" t="str">
        <f>ROUND(AJ16*(AK16/100),2)</f>
        <v>0</v>
      </c>
    </row>
    <row r="17" spans="1:40">
      <c r="A17" s="67" t="s">
        <v>40</v>
      </c>
      <c r="B17" s="68" t="s">
        <v>41</v>
      </c>
      <c r="C17" s="67" t="s">
        <v>42</v>
      </c>
      <c r="D17" s="67" t="s">
        <v>43</v>
      </c>
      <c r="E17" s="67">
        <v>4</v>
      </c>
      <c r="F17" s="67">
        <v>7254</v>
      </c>
      <c r="G17" s="68" t="s">
        <v>63</v>
      </c>
      <c r="H17" s="65" t="s">
        <v>45</v>
      </c>
      <c r="I17" s="65" t="s">
        <v>64</v>
      </c>
      <c r="J17" s="65">
        <v>1</v>
      </c>
      <c r="K17" s="65">
        <v>2</v>
      </c>
      <c r="L17" s="66">
        <v>0</v>
      </c>
      <c r="M17" s="65" t="s">
        <v>47</v>
      </c>
      <c r="N17" s="70" t="str">
        <f>((J17*400)+(K17*100))+L17</f>
        <v>0</v>
      </c>
      <c r="O17" s="70">
        <v>350</v>
      </c>
      <c r="P17" s="70" t="str">
        <f>N17*O17</f>
        <v>0</v>
      </c>
      <c r="Q17" s="65"/>
      <c r="R17" s="65"/>
      <c r="S17" s="72"/>
      <c r="T17" s="65"/>
      <c r="U17" s="65"/>
      <c r="V17" s="68"/>
      <c r="W17" s="65"/>
      <c r="X17" s="65"/>
      <c r="Y17" s="65"/>
      <c r="Z17" s="70"/>
      <c r="AA17" s="66"/>
      <c r="AB17" s="70"/>
      <c r="AC17" s="70"/>
      <c r="AD17" s="67"/>
      <c r="AE17" s="67"/>
      <c r="AF17" s="70"/>
      <c r="AG17" s="70" t="str">
        <f>AF17+P17</f>
        <v>0</v>
      </c>
      <c r="AH17" s="70" t="str">
        <f>AG17</f>
        <v>0</v>
      </c>
      <c r="AI17" s="70">
        <v>50000000</v>
      </c>
      <c r="AJ17" s="70" t="str">
        <f>IF((AI17-AH17) &gt; 1,0,IF((AI17-AH17)&lt;0,AH17-AI17,AI17-AH17))</f>
        <v>0</v>
      </c>
      <c r="AK17" s="70">
        <v>0.01</v>
      </c>
      <c r="AL17" s="70" t="str">
        <f>ROUND(AJ17*(AK17/100),2)</f>
        <v>0</v>
      </c>
    </row>
    <row r="18" spans="1:40">
      <c r="A18" s="67" t="s">
        <v>40</v>
      </c>
      <c r="B18" s="68" t="s">
        <v>41</v>
      </c>
      <c r="C18" s="67" t="s">
        <v>42</v>
      </c>
      <c r="D18" s="67" t="s">
        <v>43</v>
      </c>
      <c r="E18" s="67">
        <v>5</v>
      </c>
      <c r="F18" s="67">
        <v>7370</v>
      </c>
      <c r="G18" s="68" t="s">
        <v>65</v>
      </c>
      <c r="H18" s="65" t="s">
        <v>45</v>
      </c>
      <c r="I18" s="65" t="s">
        <v>66</v>
      </c>
      <c r="J18" s="65">
        <v>0</v>
      </c>
      <c r="K18" s="65">
        <v>0</v>
      </c>
      <c r="L18" s="66">
        <v>13.5</v>
      </c>
      <c r="M18" s="65" t="s">
        <v>67</v>
      </c>
      <c r="N18" s="70" t="str">
        <f>((J18*400)+(K18*100))+L18</f>
        <v>0</v>
      </c>
      <c r="O18" s="70">
        <v>150</v>
      </c>
      <c r="P18" s="70" t="str">
        <f>N18*O18</f>
        <v>0</v>
      </c>
      <c r="Q18" s="65"/>
      <c r="R18" s="65"/>
      <c r="S18" s="72"/>
      <c r="T18" s="65"/>
      <c r="U18" s="65"/>
      <c r="V18" s="68"/>
      <c r="W18" s="65" t="s">
        <v>68</v>
      </c>
      <c r="X18" s="65"/>
      <c r="Y18" s="65"/>
      <c r="Z18" s="70"/>
      <c r="AA18" s="66"/>
      <c r="AB18" s="70"/>
      <c r="AC18" s="70"/>
      <c r="AD18" s="67"/>
      <c r="AE18" s="67"/>
      <c r="AF18" s="70"/>
      <c r="AG18" s="70" t="str">
        <f>P18</f>
        <v>0</v>
      </c>
      <c r="AH18" s="70" t="str">
        <f>AG18</f>
        <v>0</v>
      </c>
      <c r="AI18" s="70">
        <v>50000000</v>
      </c>
      <c r="AJ18" s="70" t="str">
        <f>IF((AI18-AH18) &gt; 1,0,IF((AI18-AH18)&lt;0,AH18-AI18,AI18-AH18))</f>
        <v>0</v>
      </c>
      <c r="AK18" s="70">
        <v>0.02</v>
      </c>
      <c r="AL18" s="70" t="str">
        <f>ROUND(AJ18*(AK18/100),2)</f>
        <v>0</v>
      </c>
    </row>
    <row r="19" spans="1:40">
      <c r="A19" s="67"/>
      <c r="B19" s="68"/>
      <c r="C19" s="67"/>
      <c r="D19" s="67"/>
      <c r="E19" s="67"/>
      <c r="F19" s="67"/>
      <c r="G19" s="68"/>
      <c r="H19" s="69"/>
      <c r="I19" s="67"/>
      <c r="J19" s="67">
        <v>0</v>
      </c>
      <c r="K19" s="67">
        <v>0</v>
      </c>
      <c r="L19" s="66">
        <v>39.5</v>
      </c>
      <c r="M19" s="67" t="s">
        <v>61</v>
      </c>
      <c r="N19" s="70" t="str">
        <f>((J19*400)+(K19*100))+L19</f>
        <v>0</v>
      </c>
      <c r="O19" s="70">
        <v>150</v>
      </c>
      <c r="P19" s="70" t="str">
        <f>N19*O19</f>
        <v>0</v>
      </c>
      <c r="Q19" s="71"/>
      <c r="R19" s="71"/>
      <c r="S19" s="72"/>
      <c r="T19" s="71"/>
      <c r="U19" s="71"/>
      <c r="V19" s="68"/>
      <c r="W19" s="71"/>
      <c r="X19" s="71"/>
      <c r="Y19" s="71"/>
      <c r="Z19" s="70"/>
      <c r="AA19" s="66"/>
      <c r="AB19" s="70"/>
      <c r="AC19" s="70"/>
      <c r="AD19" s="67"/>
      <c r="AE19" s="67"/>
      <c r="AF19" s="70"/>
      <c r="AG19" s="70" t="str">
        <f>AF19+P19</f>
        <v>0</v>
      </c>
      <c r="AH19" s="70" t="str">
        <f>AG19</f>
        <v>0</v>
      </c>
      <c r="AI19" s="70">
        <v>0</v>
      </c>
      <c r="AJ19" s="70" t="str">
        <f>IF((AI19-AH19) &gt; 1,0,IF((AI19-AH19)&lt;0,AH19-AI19,AI19-AH19))</f>
        <v>0</v>
      </c>
      <c r="AK19" s="70">
        <v>0.02</v>
      </c>
      <c r="AL19" s="70" t="str">
        <f>ROUND(AJ19*(AK19/100),2)</f>
        <v>0</v>
      </c>
    </row>
    <row r="20" spans="1:40">
      <c r="A20" s="67"/>
      <c r="B20" s="68"/>
      <c r="C20" s="67"/>
      <c r="D20" s="67"/>
      <c r="E20" s="67"/>
      <c r="F20" s="67"/>
      <c r="G20" s="68"/>
      <c r="H20" s="69"/>
      <c r="I20" s="67"/>
      <c r="J20" s="67"/>
      <c r="K20" s="67"/>
      <c r="L20" s="66"/>
      <c r="M20" s="67"/>
      <c r="N20" s="70"/>
      <c r="O20" s="70"/>
      <c r="P20" s="70"/>
      <c r="Q20" s="71"/>
      <c r="R20" s="71"/>
      <c r="S20" s="72"/>
      <c r="T20" s="71"/>
      <c r="U20" s="71"/>
      <c r="V20" s="68"/>
      <c r="W20" s="71"/>
      <c r="X20" s="71"/>
      <c r="Y20" s="71"/>
      <c r="Z20" s="70"/>
      <c r="AA20" s="66"/>
      <c r="AB20" s="70"/>
      <c r="AC20" s="70"/>
      <c r="AD20" s="67"/>
      <c r="AE20" s="67"/>
      <c r="AF20" s="70"/>
      <c r="AG20" s="70"/>
      <c r="AH20" s="70"/>
      <c r="AI20" s="70"/>
      <c r="AJ20" s="70"/>
      <c r="AK20" s="70" t="s">
        <v>69</v>
      </c>
      <c r="AL20" s="70" t="str">
        <f>SUM(AL10:AL19)</f>
        <v>0</v>
      </c>
    </row>
    <row r="21" spans="1:40">
      <c r="A21" s="8"/>
      <c r="B21" s="10"/>
      <c r="C21" s="8"/>
      <c r="D21" s="15"/>
      <c r="E21" s="19"/>
      <c r="F21" s="19"/>
      <c r="G21" s="20"/>
      <c r="H21" s="28"/>
      <c r="I21" s="19"/>
      <c r="J21" s="29"/>
      <c r="K21" s="29"/>
      <c r="L21" s="32"/>
      <c r="M21" s="29" t="s">
        <v>70</v>
      </c>
      <c r="N21" s="21"/>
      <c r="O21" s="21"/>
      <c r="P21" s="21"/>
      <c r="Q21" s="30"/>
      <c r="R21" s="31"/>
      <c r="S21" s="22"/>
      <c r="T21" s="31"/>
      <c r="U21" s="31"/>
      <c r="V21" s="23"/>
      <c r="W21" s="30"/>
      <c r="X21" s="30"/>
      <c r="Y21" s="30"/>
      <c r="Z21" s="21"/>
      <c r="AA21" s="24"/>
      <c r="AB21" s="21"/>
      <c r="AC21" s="21"/>
      <c r="AD21" s="25"/>
      <c r="AE21" s="25"/>
      <c r="AF21" s="21"/>
      <c r="AG21" s="21"/>
      <c r="AH21" s="21"/>
      <c r="AI21" s="21"/>
      <c r="AJ21" s="21"/>
      <c r="AK21" s="26"/>
      <c r="AL21" s="27"/>
    </row>
    <row r="22" spans="1:40">
      <c r="A22" s="8"/>
      <c r="B22" s="10"/>
      <c r="C22" s="8"/>
      <c r="D22" s="15"/>
      <c r="E22" s="19"/>
      <c r="F22" s="19"/>
      <c r="G22" s="20"/>
      <c r="H22" s="28"/>
      <c r="I22" s="19"/>
      <c r="J22" s="29"/>
      <c r="K22" s="29"/>
      <c r="L22" s="32"/>
      <c r="M22" s="73" t="s">
        <v>71</v>
      </c>
      <c r="N22" s="21"/>
      <c r="O22" s="21"/>
      <c r="P22" s="21"/>
      <c r="Q22" s="30"/>
      <c r="R22" s="31"/>
      <c r="S22" s="22"/>
      <c r="T22" s="31"/>
      <c r="U22" s="31"/>
      <c r="V22" s="23"/>
      <c r="W22" s="30"/>
      <c r="X22" s="30"/>
      <c r="Y22" s="30"/>
      <c r="Z22" s="21"/>
      <c r="AA22" s="24"/>
      <c r="AB22" s="21"/>
      <c r="AC22" s="21"/>
      <c r="AD22" s="25"/>
      <c r="AE22" s="25"/>
      <c r="AF22" s="21"/>
      <c r="AG22" s="21"/>
      <c r="AH22" s="21"/>
      <c r="AI22" s="21"/>
      <c r="AJ22" s="21"/>
      <c r="AK22" s="26"/>
      <c r="AL22" s="27"/>
    </row>
    <row r="23" spans="1:40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73" t="s">
        <v>72</v>
      </c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40">
      <c r="E24" s="33"/>
      <c r="F24" s="33"/>
      <c r="G24" s="34"/>
      <c r="H24" s="33"/>
      <c r="I24" s="33"/>
      <c r="J24" s="33"/>
      <c r="K24" s="33"/>
      <c r="L24" s="35"/>
      <c r="M24" s="38" t="s">
        <v>73</v>
      </c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40">
      <c r="E25" s="33"/>
      <c r="F25" s="33"/>
      <c r="G25" s="34"/>
      <c r="H25" s="33"/>
      <c r="I25" s="33"/>
      <c r="J25" s="33"/>
      <c r="K25" s="33"/>
      <c r="L25" s="35"/>
      <c r="M25" s="36"/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40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40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40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40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40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40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40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1:40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1:40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1:40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1:40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1:40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1:40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1:40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1:40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1:40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1:40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1:40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1:40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1:40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1:40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1:40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1:40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1:40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1:40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